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 1" sheetId="1" r:id="rId1"/>
    <sheet name="Прил 2" sheetId="4" r:id="rId2"/>
    <sheet name="Прил 3" sheetId="5" r:id="rId3"/>
  </sheets>
  <calcPr calcId="145621"/>
</workbook>
</file>

<file path=xl/calcChain.xml><?xml version="1.0" encoding="utf-8"?>
<calcChain xmlns="http://schemas.openxmlformats.org/spreadsheetml/2006/main">
  <c r="D19" i="5" l="1"/>
  <c r="D18" i="5" l="1"/>
  <c r="D15" i="5"/>
  <c r="D12" i="5"/>
  <c r="E13" i="1" l="1"/>
  <c r="D13" i="1"/>
  <c r="F13" i="1" l="1"/>
  <c r="G13" i="1"/>
  <c r="H13" i="1"/>
  <c r="I13" i="1"/>
  <c r="C13" i="1"/>
  <c r="D10" i="1"/>
  <c r="E10" i="1"/>
  <c r="F10" i="1"/>
  <c r="G10" i="1"/>
  <c r="H10" i="1"/>
  <c r="I10" i="1"/>
  <c r="I17" i="1" s="1"/>
  <c r="I14" i="4"/>
  <c r="H14" i="4"/>
  <c r="G14" i="4"/>
  <c r="F14" i="4"/>
  <c r="E14" i="4"/>
  <c r="D14" i="4"/>
  <c r="C14" i="4"/>
  <c r="C10" i="1"/>
  <c r="E17" i="1" l="1"/>
  <c r="H17" i="1"/>
  <c r="D17" i="1"/>
  <c r="G17" i="1"/>
  <c r="F17" i="1"/>
  <c r="C17" i="1"/>
</calcChain>
</file>

<file path=xl/sharedStrings.xml><?xml version="1.0" encoding="utf-8"?>
<sst xmlns="http://schemas.openxmlformats.org/spreadsheetml/2006/main" count="71" uniqueCount="53">
  <si>
    <t>Показатели</t>
  </si>
  <si>
    <t>Налоговые и неналоговые</t>
  </si>
  <si>
    <t>Безвозмездные поступления</t>
  </si>
  <si>
    <r>
      <rPr>
        <b/>
        <sz val="11"/>
        <color theme="1"/>
        <rFont val="Calibri"/>
        <family val="2"/>
        <charset val="204"/>
        <scheme val="minor"/>
      </rPr>
      <t>Доходы,</t>
    </r>
    <r>
      <rPr>
        <sz val="11"/>
        <color theme="1"/>
        <rFont val="Calibri"/>
        <family val="2"/>
        <charset val="204"/>
        <scheme val="minor"/>
      </rPr>
      <t xml:space="preserve"> в том числе:</t>
    </r>
  </si>
  <si>
    <t>Источники финансирования дефицита бюджета, в том числе:</t>
  </si>
  <si>
    <t>тыс.руб.</t>
  </si>
  <si>
    <t>Непрограммные направления расходов</t>
  </si>
  <si>
    <t>Итого</t>
  </si>
  <si>
    <t xml:space="preserve">  2021 год</t>
  </si>
  <si>
    <t>Приложение 1</t>
  </si>
  <si>
    <t>к Бюджетному прогнозу</t>
  </si>
  <si>
    <t>на долгосрочный период до 2024 года</t>
  </si>
  <si>
    <t xml:space="preserve">  2022 год</t>
  </si>
  <si>
    <t xml:space="preserve"> 2023 год</t>
  </si>
  <si>
    <t>2024 год</t>
  </si>
  <si>
    <t>Приложение 2</t>
  </si>
  <si>
    <t>2021 год&lt;*&gt;</t>
  </si>
  <si>
    <t>2022 год&lt;*&gt;</t>
  </si>
  <si>
    <t>2023 год&lt;*&gt;</t>
  </si>
  <si>
    <t>2024 год&lt;*&gt;</t>
  </si>
  <si>
    <t>Наименование</t>
  </si>
  <si>
    <t>2018 год (в соответствии с решением о бюджете)</t>
  </si>
  <si>
    <t>2019 год (в соответствии с решением о бюджете)</t>
  </si>
  <si>
    <t>2020 год (в соответствии с решением о бюджете)</t>
  </si>
  <si>
    <t>2018 год (решение о бюджете)</t>
  </si>
  <si>
    <t>2019 год (решение о бюджете)</t>
  </si>
  <si>
    <t>2020 год (решение о бюджете)</t>
  </si>
  <si>
    <t>заимствования</t>
  </si>
  <si>
    <t>погашение заимствований</t>
  </si>
  <si>
    <t>использование остатков средств бюджета</t>
  </si>
  <si>
    <t>Объем муниципального долга на конец года</t>
  </si>
  <si>
    <t xml:space="preserve"> </t>
  </si>
  <si>
    <t>в тыс.руб</t>
  </si>
  <si>
    <t>2017 год &lt;*&gt;</t>
  </si>
  <si>
    <t>&lt;*&gt;  Заполняется по итогам исполнения бюджета за год.</t>
  </si>
  <si>
    <r>
      <t>Расходы,</t>
    </r>
    <r>
      <rPr>
        <sz val="11"/>
        <color theme="1"/>
        <rFont val="Calibri"/>
        <family val="2"/>
        <charset val="204"/>
        <scheme val="minor"/>
      </rPr>
      <t xml:space="preserve"> в том числе</t>
    </r>
  </si>
  <si>
    <t>Приложение 3</t>
  </si>
  <si>
    <r>
      <t>Доходы,</t>
    </r>
    <r>
      <rPr>
        <sz val="11"/>
        <color theme="1"/>
        <rFont val="Calibri"/>
        <family val="2"/>
        <charset val="204"/>
        <scheme val="minor"/>
      </rPr>
      <t xml:space="preserve"> в том числе:</t>
    </r>
  </si>
  <si>
    <r>
      <t xml:space="preserve">Расходы, </t>
    </r>
    <r>
      <rPr>
        <sz val="11"/>
        <color theme="1"/>
        <rFont val="Calibri"/>
        <family val="2"/>
        <charset val="204"/>
        <scheme val="minor"/>
      </rPr>
      <t>в том числе</t>
    </r>
  </si>
  <si>
    <t>в рамках муниципальных программ</t>
  </si>
  <si>
    <t>непрограммые направления расходов</t>
  </si>
  <si>
    <t>Условно утвержденные расходы</t>
  </si>
  <si>
    <t>Доля программных расходов</t>
  </si>
  <si>
    <t>Дефицит (-) / профицит (+)</t>
  </si>
  <si>
    <t>сельского поселения Девлезеркино муниципального района Челно-Вершинский</t>
  </si>
  <si>
    <t>Прогноз основных характеристик  бюджета сельского поселения Девлезеркино муниципального района Челно-Вершинский Самарской области</t>
  </si>
  <si>
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 2018-2020 годы»</t>
  </si>
  <si>
    <t xml:space="preserve"> Показатели финансового обеспечения муниципальных программ сельского поселения Девлезеркино муниципального района Челно-Вершинский Самарской области на период их действия за счет средств бюджета сельского поселения, а также прогноз расходов на осуществление непрограммных направлений деятельности сельского поселения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</si>
  <si>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2018-2020 годы"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</si>
  <si>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</si>
  <si>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 xml:space="preserve"> Муниципальная   программа «Совершенствование муниципального управления сельского поселения Девлезеркино муниципального района Челно-Вершинский на 2018-2020 годы"</t>
  </si>
  <si>
    <t>&lt;*&gt; За счет средств бюджета сельского поселения без учета безвозмездных поступлений.</t>
  </si>
  <si>
    <t>Основные итоги исполнения бюджета сельского поселения Девлезеркино муниципального района Челно-Вершинский Самарской области за отчетный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</si>
</sst>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.0"/>
    <numFmt numFmtId="166" formatCode="0.0%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right"/>
    </xf>
    <xf numFmtId="0" fontId="3" fillId="0" borderId="0" xfId="0" applyFont="1" applyAlignment="1"/>
    <xf numFmtId="0" fontId="1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165" fontId="0" fillId="0" borderId="1" xfId="0" applyNumberFormat="1" applyBorder="1"/>
    <xf numFmtId="165" fontId="1" fillId="0" borderId="1" xfId="0" applyNumberFormat="1" applyFont="1" applyBorder="1"/>
    <xf numFmtId="164" fontId="11" fillId="0" borderId="1" xfId="1" applyNumberFormat="1" applyFont="1" applyFill="1" applyBorder="1" applyAlignment="1" applyProtection="1">
      <alignment vertical="top" wrapText="1"/>
      <protection hidden="1"/>
    </xf>
    <xf numFmtId="164" fontId="12" fillId="0" borderId="1" xfId="1" applyNumberFormat="1" applyFont="1" applyFill="1" applyBorder="1" applyAlignment="1" applyProtection="1">
      <alignment vertical="top" wrapText="1"/>
      <protection hidden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justify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166" fontId="0" fillId="0" borderId="1" xfId="0" applyNumberFormat="1" applyBorder="1"/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3"/>
  <sheetViews>
    <sheetView tabSelected="1" workbookViewId="0">
      <selection activeCell="D13" sqref="D13"/>
    </sheetView>
  </sheetViews>
  <sheetFormatPr defaultRowHeight="15" x14ac:dyDescent="0.25"/>
  <cols>
    <col min="2" max="2" width="44.28515625" customWidth="1"/>
    <col min="3" max="3" width="15.5703125" customWidth="1"/>
    <col min="4" max="4" width="15.28515625" customWidth="1"/>
    <col min="5" max="5" width="15.140625" customWidth="1"/>
    <col min="6" max="6" width="15.85546875" customWidth="1"/>
    <col min="7" max="8" width="14.42578125" customWidth="1"/>
    <col min="9" max="9" width="15.5703125" customWidth="1"/>
  </cols>
  <sheetData>
    <row r="2" spans="2:9" x14ac:dyDescent="0.25">
      <c r="I2" s="6" t="s">
        <v>9</v>
      </c>
    </row>
    <row r="3" spans="2:9" x14ac:dyDescent="0.25">
      <c r="H3" s="27" t="s">
        <v>10</v>
      </c>
      <c r="I3" s="27"/>
    </row>
    <row r="4" spans="2:9" ht="30.75" customHeight="1" x14ac:dyDescent="0.25">
      <c r="D4" s="4"/>
      <c r="E4" s="4"/>
      <c r="F4" s="5"/>
      <c r="G4" s="28" t="s">
        <v>44</v>
      </c>
      <c r="H4" s="28"/>
      <c r="I4" s="28"/>
    </row>
    <row r="5" spans="2:9" x14ac:dyDescent="0.25">
      <c r="G5" s="27" t="s">
        <v>11</v>
      </c>
      <c r="H5" s="27"/>
      <c r="I5" s="27"/>
    </row>
    <row r="6" spans="2:9" ht="43.15" customHeight="1" x14ac:dyDescent="0.25">
      <c r="B6" s="29" t="s">
        <v>45</v>
      </c>
      <c r="C6" s="29"/>
      <c r="D6" s="29"/>
      <c r="E6" s="29"/>
      <c r="F6" s="29"/>
      <c r="G6" s="29"/>
      <c r="H6" s="29"/>
    </row>
    <row r="7" spans="2:9" x14ac:dyDescent="0.25">
      <c r="I7" s="3"/>
    </row>
    <row r="8" spans="2:9" ht="43.15" customHeight="1" x14ac:dyDescent="0.25">
      <c r="B8" s="10" t="s">
        <v>0</v>
      </c>
      <c r="C8" s="16" t="s">
        <v>24</v>
      </c>
      <c r="D8" s="16" t="s">
        <v>25</v>
      </c>
      <c r="E8" s="16" t="s">
        <v>26</v>
      </c>
      <c r="F8" s="17" t="s">
        <v>8</v>
      </c>
      <c r="G8" s="17" t="s">
        <v>12</v>
      </c>
      <c r="H8" s="17" t="s">
        <v>13</v>
      </c>
      <c r="I8" s="13" t="s">
        <v>14</v>
      </c>
    </row>
    <row r="9" spans="2:9" ht="20.45" customHeight="1" x14ac:dyDescent="0.25"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</row>
    <row r="10" spans="2:9" ht="21" customHeight="1" x14ac:dyDescent="0.25">
      <c r="B10" s="2" t="s">
        <v>37</v>
      </c>
      <c r="C10" s="24">
        <f>C11+C12</f>
        <v>4416.8999999999996</v>
      </c>
      <c r="D10" s="24">
        <f t="shared" ref="D10:I10" si="0">D11+D12</f>
        <v>3171</v>
      </c>
      <c r="E10" s="24">
        <f t="shared" si="0"/>
        <v>3275</v>
      </c>
      <c r="F10" s="2">
        <f t="shared" si="0"/>
        <v>0</v>
      </c>
      <c r="G10" s="2">
        <f t="shared" si="0"/>
        <v>0</v>
      </c>
      <c r="H10" s="2">
        <f t="shared" si="0"/>
        <v>0</v>
      </c>
      <c r="I10" s="2">
        <f t="shared" si="0"/>
        <v>0</v>
      </c>
    </row>
    <row r="11" spans="2:9" ht="32.450000000000003" customHeight="1" x14ac:dyDescent="0.25">
      <c r="B11" s="20" t="s">
        <v>1</v>
      </c>
      <c r="C11" s="23">
        <v>2496</v>
      </c>
      <c r="D11" s="23">
        <v>2716</v>
      </c>
      <c r="E11" s="23">
        <v>2808</v>
      </c>
      <c r="F11" s="1"/>
      <c r="G11" s="1"/>
      <c r="H11" s="1"/>
      <c r="I11" s="1"/>
    </row>
    <row r="12" spans="2:9" ht="36" customHeight="1" x14ac:dyDescent="0.25">
      <c r="B12" s="20" t="s">
        <v>2</v>
      </c>
      <c r="C12" s="23">
        <v>1920.9</v>
      </c>
      <c r="D12" s="23">
        <v>455</v>
      </c>
      <c r="E12" s="23">
        <v>467</v>
      </c>
      <c r="F12" s="1"/>
      <c r="G12" s="1"/>
      <c r="H12" s="1"/>
      <c r="I12" s="1"/>
    </row>
    <row r="13" spans="2:9" ht="21" customHeight="1" x14ac:dyDescent="0.25">
      <c r="B13" s="2" t="s">
        <v>38</v>
      </c>
      <c r="C13" s="2">
        <f>C14+C15</f>
        <v>4416.8999999999996</v>
      </c>
      <c r="D13" s="24">
        <f>D14+D15+D16</f>
        <v>3171</v>
      </c>
      <c r="E13" s="24">
        <f>E14+E15+E16</f>
        <v>3275</v>
      </c>
      <c r="F13" s="2">
        <f t="shared" ref="F13:I13" si="1">F14+F15</f>
        <v>0</v>
      </c>
      <c r="G13" s="2">
        <f t="shared" si="1"/>
        <v>0</v>
      </c>
      <c r="H13" s="2">
        <f t="shared" si="1"/>
        <v>0</v>
      </c>
      <c r="I13" s="2">
        <f t="shared" si="1"/>
        <v>0</v>
      </c>
    </row>
    <row r="14" spans="2:9" ht="21" customHeight="1" x14ac:dyDescent="0.25">
      <c r="B14" s="19" t="s">
        <v>39</v>
      </c>
      <c r="C14" s="24">
        <v>3358.7</v>
      </c>
      <c r="D14" s="24">
        <v>2259</v>
      </c>
      <c r="E14" s="24">
        <v>2273.5</v>
      </c>
      <c r="F14" s="2"/>
      <c r="G14" s="2"/>
      <c r="H14" s="2"/>
      <c r="I14" s="2"/>
    </row>
    <row r="15" spans="2:9" ht="21" customHeight="1" x14ac:dyDescent="0.25">
      <c r="B15" s="19" t="s">
        <v>40</v>
      </c>
      <c r="C15" s="2">
        <v>1058.2</v>
      </c>
      <c r="D15" s="2">
        <v>832.7</v>
      </c>
      <c r="E15" s="2">
        <v>837.7</v>
      </c>
      <c r="F15" s="2"/>
      <c r="G15" s="2"/>
      <c r="H15" s="2"/>
      <c r="I15" s="2"/>
    </row>
    <row r="16" spans="2:9" ht="21" customHeight="1" x14ac:dyDescent="0.25">
      <c r="B16" s="2" t="s">
        <v>41</v>
      </c>
      <c r="C16" s="2">
        <v>0</v>
      </c>
      <c r="D16" s="2">
        <v>79.3</v>
      </c>
      <c r="E16" s="2">
        <v>163.80000000000001</v>
      </c>
      <c r="F16" s="2"/>
      <c r="G16" s="2"/>
      <c r="H16" s="2"/>
      <c r="I16" s="2"/>
    </row>
    <row r="17" spans="2:9" ht="22.15" customHeight="1" x14ac:dyDescent="0.25">
      <c r="B17" s="2" t="s">
        <v>43</v>
      </c>
      <c r="C17" s="2">
        <f t="shared" ref="C17:I17" si="2">C10-C13</f>
        <v>0</v>
      </c>
      <c r="D17" s="2">
        <f t="shared" si="2"/>
        <v>0</v>
      </c>
      <c r="E17" s="2">
        <f t="shared" si="2"/>
        <v>0</v>
      </c>
      <c r="F17" s="2">
        <f t="shared" si="2"/>
        <v>0</v>
      </c>
      <c r="G17" s="2">
        <f t="shared" si="2"/>
        <v>0</v>
      </c>
      <c r="H17" s="2">
        <f t="shared" si="2"/>
        <v>0</v>
      </c>
      <c r="I17" s="2">
        <f t="shared" si="2"/>
        <v>0</v>
      </c>
    </row>
    <row r="18" spans="2:9" ht="35.450000000000003" customHeight="1" x14ac:dyDescent="0.25">
      <c r="B18" s="18" t="s">
        <v>4</v>
      </c>
      <c r="C18" s="1">
        <v>0</v>
      </c>
      <c r="D18" s="1">
        <v>0</v>
      </c>
      <c r="E18" s="1">
        <v>0</v>
      </c>
      <c r="F18" s="1"/>
      <c r="G18" s="1"/>
      <c r="H18" s="1"/>
      <c r="I18" s="1"/>
    </row>
    <row r="19" spans="2:9" ht="21.6" customHeight="1" x14ac:dyDescent="0.25">
      <c r="B19" s="20" t="s">
        <v>27</v>
      </c>
      <c r="C19" s="1">
        <v>0</v>
      </c>
      <c r="D19" s="1">
        <v>0</v>
      </c>
      <c r="E19" s="1">
        <v>0</v>
      </c>
      <c r="F19" s="1"/>
      <c r="G19" s="1"/>
      <c r="H19" s="1"/>
      <c r="I19" s="1"/>
    </row>
    <row r="20" spans="2:9" ht="21" customHeight="1" x14ac:dyDescent="0.25">
      <c r="B20" s="20" t="s">
        <v>28</v>
      </c>
      <c r="C20" s="1">
        <v>0</v>
      </c>
      <c r="D20" s="1">
        <v>0</v>
      </c>
      <c r="E20" s="1">
        <v>0</v>
      </c>
      <c r="F20" s="1"/>
      <c r="G20" s="1"/>
      <c r="H20" s="1"/>
      <c r="I20" s="1"/>
    </row>
    <row r="21" spans="2:9" ht="21" customHeight="1" x14ac:dyDescent="0.25">
      <c r="B21" s="20" t="s">
        <v>29</v>
      </c>
      <c r="C21" s="1">
        <v>0</v>
      </c>
      <c r="D21" s="1">
        <v>0</v>
      </c>
      <c r="E21" s="1">
        <v>0</v>
      </c>
      <c r="F21" s="1"/>
      <c r="G21" s="1"/>
      <c r="H21" s="1"/>
      <c r="I21" s="1"/>
    </row>
    <row r="22" spans="2:9" ht="21" customHeight="1" x14ac:dyDescent="0.25">
      <c r="B22" s="18" t="s">
        <v>42</v>
      </c>
      <c r="C22" s="1">
        <v>0</v>
      </c>
      <c r="D22" s="1">
        <v>0</v>
      </c>
      <c r="E22" s="1">
        <v>0</v>
      </c>
      <c r="F22" s="1"/>
      <c r="G22" s="1"/>
      <c r="H22" s="1"/>
      <c r="I22" s="1"/>
    </row>
    <row r="23" spans="2:9" ht="19.899999999999999" customHeight="1" x14ac:dyDescent="0.25">
      <c r="B23" s="2" t="s">
        <v>30</v>
      </c>
      <c r="C23" s="1">
        <v>0</v>
      </c>
      <c r="D23" s="1">
        <v>0</v>
      </c>
      <c r="E23" s="1">
        <v>0</v>
      </c>
      <c r="F23" s="1"/>
      <c r="G23" s="1"/>
      <c r="H23" s="1"/>
      <c r="I23" s="1"/>
    </row>
  </sheetData>
  <mergeCells count="4">
    <mergeCell ref="H3:I3"/>
    <mergeCell ref="G4:I4"/>
    <mergeCell ref="G5:I5"/>
    <mergeCell ref="B6:H6"/>
  </mergeCells>
  <pageMargins left="0.7" right="0.7" top="0.75" bottom="0.75" header="0.3" footer="0.3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zoomScaleNormal="100" workbookViewId="0">
      <selection activeCell="E14" sqref="E14"/>
    </sheetView>
  </sheetViews>
  <sheetFormatPr defaultRowHeight="15" x14ac:dyDescent="0.25"/>
  <cols>
    <col min="2" max="2" width="49.42578125" customWidth="1"/>
    <col min="3" max="3" width="15" customWidth="1"/>
    <col min="4" max="4" width="14.140625" customWidth="1"/>
    <col min="5" max="5" width="14" customWidth="1"/>
    <col min="6" max="6" width="12" customWidth="1"/>
    <col min="7" max="7" width="13.42578125" customWidth="1"/>
    <col min="8" max="8" width="13.140625" customWidth="1"/>
    <col min="9" max="9" width="12.42578125" customWidth="1"/>
  </cols>
  <sheetData>
    <row r="1" spans="2:9" x14ac:dyDescent="0.25">
      <c r="H1" s="27" t="s">
        <v>15</v>
      </c>
      <c r="I1" s="27"/>
    </row>
    <row r="2" spans="2:9" x14ac:dyDescent="0.25">
      <c r="H2" s="31" t="s">
        <v>10</v>
      </c>
      <c r="I2" s="31"/>
    </row>
    <row r="3" spans="2:9" ht="29.25" customHeight="1" x14ac:dyDescent="0.25">
      <c r="F3" s="28" t="s">
        <v>44</v>
      </c>
      <c r="G3" s="28"/>
      <c r="H3" s="28"/>
      <c r="I3" s="28"/>
    </row>
    <row r="4" spans="2:9" x14ac:dyDescent="0.25">
      <c r="F4" s="27" t="s">
        <v>11</v>
      </c>
      <c r="G4" s="27"/>
      <c r="H4" s="27"/>
      <c r="I4" s="27"/>
    </row>
    <row r="6" spans="2:9" ht="50.45" customHeight="1" x14ac:dyDescent="0.25">
      <c r="B6" s="30" t="s">
        <v>47</v>
      </c>
      <c r="C6" s="30"/>
      <c r="D6" s="30"/>
      <c r="E6" s="30"/>
      <c r="F6" s="30"/>
      <c r="G6" s="30"/>
      <c r="H6" s="30"/>
    </row>
    <row r="7" spans="2:9" x14ac:dyDescent="0.25">
      <c r="I7" s="3" t="s">
        <v>5</v>
      </c>
    </row>
    <row r="8" spans="2:9" ht="57" customHeight="1" x14ac:dyDescent="0.25">
      <c r="B8" s="11" t="s">
        <v>20</v>
      </c>
      <c r="C8" s="11" t="s">
        <v>21</v>
      </c>
      <c r="D8" s="11" t="s">
        <v>22</v>
      </c>
      <c r="E8" s="11" t="s">
        <v>23</v>
      </c>
      <c r="F8" s="12" t="s">
        <v>16</v>
      </c>
      <c r="G8" s="12" t="s">
        <v>17</v>
      </c>
      <c r="H8" s="12" t="s">
        <v>18</v>
      </c>
      <c r="I8" s="13" t="s">
        <v>19</v>
      </c>
    </row>
    <row r="9" spans="2:9" ht="79.5" customHeight="1" x14ac:dyDescent="0.25">
      <c r="B9" s="25" t="s">
        <v>46</v>
      </c>
      <c r="C9" s="23">
        <v>1140</v>
      </c>
      <c r="D9" s="23">
        <v>1284</v>
      </c>
      <c r="E9" s="23">
        <v>1284</v>
      </c>
      <c r="F9" s="1"/>
      <c r="G9" s="1"/>
      <c r="H9" s="1"/>
      <c r="I9" s="1"/>
    </row>
    <row r="10" spans="2:9" ht="59.25" customHeight="1" x14ac:dyDescent="0.25">
      <c r="B10" s="25" t="s">
        <v>48</v>
      </c>
      <c r="C10" s="1">
        <v>216.3</v>
      </c>
      <c r="D10" s="1">
        <v>119</v>
      </c>
      <c r="E10" s="23">
        <v>119</v>
      </c>
      <c r="F10" s="1"/>
      <c r="G10" s="1"/>
      <c r="H10" s="1"/>
      <c r="I10" s="1"/>
    </row>
    <row r="11" spans="2:9" ht="61.5" customHeight="1" x14ac:dyDescent="0.25">
      <c r="B11" s="25" t="s">
        <v>49</v>
      </c>
      <c r="C11" s="23">
        <v>10</v>
      </c>
      <c r="D11" s="23">
        <v>10</v>
      </c>
      <c r="E11" s="1">
        <v>0</v>
      </c>
      <c r="F11" s="1"/>
      <c r="G11" s="1"/>
      <c r="H11" s="1"/>
      <c r="I11" s="1"/>
    </row>
    <row r="12" spans="2:9" ht="63" customHeight="1" x14ac:dyDescent="0.25">
      <c r="B12" s="26" t="s">
        <v>50</v>
      </c>
      <c r="C12" s="1">
        <v>1992.4</v>
      </c>
      <c r="D12" s="1">
        <v>846</v>
      </c>
      <c r="E12" s="23">
        <v>870.5</v>
      </c>
      <c r="F12" s="1"/>
      <c r="G12" s="1"/>
      <c r="H12" s="1"/>
      <c r="I12" s="1"/>
    </row>
    <row r="13" spans="2:9" ht="27.6" customHeight="1" x14ac:dyDescent="0.25">
      <c r="B13" s="14" t="s">
        <v>6</v>
      </c>
      <c r="C13" s="1">
        <v>1058.2</v>
      </c>
      <c r="D13" s="1">
        <v>832.7</v>
      </c>
      <c r="E13" s="1">
        <v>837.7</v>
      </c>
      <c r="F13" s="1"/>
      <c r="G13" s="1"/>
      <c r="H13" s="1"/>
      <c r="I13" s="1"/>
    </row>
    <row r="14" spans="2:9" ht="22.15" customHeight="1" x14ac:dyDescent="0.25">
      <c r="B14" s="14" t="s">
        <v>7</v>
      </c>
      <c r="C14" s="15">
        <f>SUM(C9:C13)</f>
        <v>4416.8999999999996</v>
      </c>
      <c r="D14" s="15">
        <f t="shared" ref="D14:I14" si="0">SUM(D9:D13)</f>
        <v>3091.7</v>
      </c>
      <c r="E14" s="15">
        <f t="shared" si="0"/>
        <v>3111.2</v>
      </c>
      <c r="F14" s="15">
        <f t="shared" si="0"/>
        <v>0</v>
      </c>
      <c r="G14" s="15">
        <f t="shared" si="0"/>
        <v>0</v>
      </c>
      <c r="H14" s="15">
        <f t="shared" si="0"/>
        <v>0</v>
      </c>
      <c r="I14" s="15">
        <f t="shared" si="0"/>
        <v>0</v>
      </c>
    </row>
    <row r="16" spans="2:9" x14ac:dyDescent="0.25">
      <c r="B16" t="s">
        <v>51</v>
      </c>
    </row>
  </sheetData>
  <mergeCells count="5">
    <mergeCell ref="B6:H6"/>
    <mergeCell ref="H1:I1"/>
    <mergeCell ref="H2:I2"/>
    <mergeCell ref="F3:I3"/>
    <mergeCell ref="F4:I4"/>
  </mergeCells>
  <pageMargins left="0.7" right="0.7" top="0.75" bottom="0.75" header="0.3" footer="0.3"/>
  <pageSetup paperSize="9" scale="8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7"/>
  <sheetViews>
    <sheetView workbookViewId="0">
      <selection activeCell="D24" sqref="D24"/>
    </sheetView>
  </sheetViews>
  <sheetFormatPr defaultRowHeight="15" x14ac:dyDescent="0.25"/>
  <cols>
    <col min="2" max="2" width="49" customWidth="1"/>
    <col min="3" max="3" width="38.28515625" customWidth="1"/>
    <col min="4" max="4" width="16.85546875" customWidth="1"/>
    <col min="5" max="5" width="12" customWidth="1"/>
    <col min="6" max="6" width="11.28515625" customWidth="1"/>
    <col min="7" max="7" width="10.42578125" customWidth="1"/>
    <col min="8" max="8" width="9.7109375" customWidth="1"/>
    <col min="9" max="9" width="10" customWidth="1"/>
    <col min="10" max="10" width="9.85546875" customWidth="1"/>
  </cols>
  <sheetData>
    <row r="2" spans="2:7" x14ac:dyDescent="0.25">
      <c r="D2" s="8" t="s">
        <v>36</v>
      </c>
    </row>
    <row r="3" spans="2:7" x14ac:dyDescent="0.25">
      <c r="C3" s="27" t="s">
        <v>10</v>
      </c>
      <c r="D3" s="27"/>
    </row>
    <row r="4" spans="2:7" ht="29.25" customHeight="1" x14ac:dyDescent="0.25">
      <c r="C4" s="28" t="s">
        <v>44</v>
      </c>
      <c r="D4" s="28"/>
    </row>
    <row r="5" spans="2:7" x14ac:dyDescent="0.25">
      <c r="C5" s="27" t="s">
        <v>11</v>
      </c>
      <c r="D5" s="27"/>
    </row>
    <row r="6" spans="2:7" x14ac:dyDescent="0.25">
      <c r="B6" s="7" t="s">
        <v>31</v>
      </c>
      <c r="C6" s="7"/>
    </row>
    <row r="7" spans="2:7" ht="34.9" customHeight="1" x14ac:dyDescent="0.25">
      <c r="B7" s="46" t="s">
        <v>52</v>
      </c>
      <c r="C7" s="46"/>
      <c r="D7" s="46"/>
      <c r="E7" s="9"/>
      <c r="F7" s="9"/>
      <c r="G7" s="9"/>
    </row>
    <row r="8" spans="2:7" x14ac:dyDescent="0.25">
      <c r="B8" s="9"/>
      <c r="C8" s="9"/>
      <c r="D8" s="9"/>
      <c r="E8" s="9"/>
      <c r="F8" s="9"/>
      <c r="G8" s="9"/>
    </row>
    <row r="9" spans="2:7" x14ac:dyDescent="0.25">
      <c r="D9" s="8" t="s">
        <v>32</v>
      </c>
    </row>
    <row r="10" spans="2:7" x14ac:dyDescent="0.25">
      <c r="B10" s="32" t="s">
        <v>0</v>
      </c>
      <c r="C10" s="33"/>
      <c r="D10" s="11" t="s">
        <v>33</v>
      </c>
    </row>
    <row r="11" spans="2:7" x14ac:dyDescent="0.25">
      <c r="B11" s="34">
        <v>1</v>
      </c>
      <c r="C11" s="35"/>
      <c r="D11" s="10">
        <v>2</v>
      </c>
    </row>
    <row r="12" spans="2:7" ht="21" customHeight="1" x14ac:dyDescent="0.25">
      <c r="B12" s="36" t="s">
        <v>3</v>
      </c>
      <c r="C12" s="37"/>
      <c r="D12" s="2">
        <f>D13+D14</f>
        <v>4496.7</v>
      </c>
    </row>
    <row r="13" spans="2:7" ht="21" customHeight="1" x14ac:dyDescent="0.25">
      <c r="B13" s="44" t="s">
        <v>1</v>
      </c>
      <c r="C13" s="45"/>
      <c r="D13" s="1">
        <v>2635.2</v>
      </c>
    </row>
    <row r="14" spans="2:7" ht="21" customHeight="1" x14ac:dyDescent="0.25">
      <c r="B14" s="44" t="s">
        <v>2</v>
      </c>
      <c r="C14" s="45"/>
      <c r="D14" s="1">
        <v>1861.5</v>
      </c>
    </row>
    <row r="15" spans="2:7" ht="18.600000000000001" customHeight="1" x14ac:dyDescent="0.25">
      <c r="B15" s="40" t="s">
        <v>35</v>
      </c>
      <c r="C15" s="41"/>
      <c r="D15" s="2">
        <f>D16+D17</f>
        <v>4723.3999999999996</v>
      </c>
    </row>
    <row r="16" spans="2:7" ht="18.600000000000001" customHeight="1" x14ac:dyDescent="0.25">
      <c r="B16" s="21" t="s">
        <v>39</v>
      </c>
      <c r="C16" s="22"/>
      <c r="D16" s="2">
        <v>1954.1</v>
      </c>
    </row>
    <row r="17" spans="2:4" ht="22.9" customHeight="1" x14ac:dyDescent="0.25">
      <c r="B17" s="42" t="s">
        <v>40</v>
      </c>
      <c r="C17" s="43"/>
      <c r="D17" s="2">
        <v>2769.3</v>
      </c>
    </row>
    <row r="18" spans="2:4" ht="22.15" customHeight="1" x14ac:dyDescent="0.25">
      <c r="B18" s="40" t="s">
        <v>43</v>
      </c>
      <c r="C18" s="41"/>
      <c r="D18" s="2">
        <f>D12-D15</f>
        <v>-226.69999999999982</v>
      </c>
    </row>
    <row r="19" spans="2:4" ht="28.9" customHeight="1" x14ac:dyDescent="0.25">
      <c r="B19" s="38" t="s">
        <v>4</v>
      </c>
      <c r="C19" s="39"/>
      <c r="D19" s="2">
        <f>D22</f>
        <v>226.7</v>
      </c>
    </row>
    <row r="20" spans="2:4" ht="22.15" customHeight="1" x14ac:dyDescent="0.25">
      <c r="B20" s="44" t="s">
        <v>27</v>
      </c>
      <c r="C20" s="45"/>
      <c r="D20" s="1">
        <v>0</v>
      </c>
    </row>
    <row r="21" spans="2:4" ht="20.45" customHeight="1" x14ac:dyDescent="0.25">
      <c r="B21" s="44" t="s">
        <v>28</v>
      </c>
      <c r="C21" s="45"/>
      <c r="D21" s="1">
        <v>0</v>
      </c>
    </row>
    <row r="22" spans="2:4" ht="18" customHeight="1" x14ac:dyDescent="0.25">
      <c r="B22" s="44" t="s">
        <v>29</v>
      </c>
      <c r="C22" s="45"/>
      <c r="D22" s="1">
        <v>226.7</v>
      </c>
    </row>
    <row r="23" spans="2:4" ht="18" customHeight="1" x14ac:dyDescent="0.25">
      <c r="B23" s="38" t="s">
        <v>42</v>
      </c>
      <c r="C23" s="39"/>
      <c r="D23" s="47">
        <v>0.41399999999999998</v>
      </c>
    </row>
    <row r="24" spans="2:4" ht="21" customHeight="1" x14ac:dyDescent="0.25">
      <c r="B24" s="40" t="s">
        <v>30</v>
      </c>
      <c r="C24" s="41"/>
      <c r="D24" s="1">
        <v>0</v>
      </c>
    </row>
    <row r="27" spans="2:4" x14ac:dyDescent="0.25">
      <c r="B27" t="s">
        <v>34</v>
      </c>
    </row>
  </sheetData>
  <mergeCells count="18">
    <mergeCell ref="C3:D3"/>
    <mergeCell ref="C4:D4"/>
    <mergeCell ref="C5:D5"/>
    <mergeCell ref="B17:C17"/>
    <mergeCell ref="B18:C18"/>
    <mergeCell ref="B13:C13"/>
    <mergeCell ref="B14:C14"/>
    <mergeCell ref="B15:C15"/>
    <mergeCell ref="B7:D7"/>
    <mergeCell ref="B10:C10"/>
    <mergeCell ref="B11:C11"/>
    <mergeCell ref="B12:C12"/>
    <mergeCell ref="B23:C23"/>
    <mergeCell ref="B24:C24"/>
    <mergeCell ref="B19:C19"/>
    <mergeCell ref="B20:C20"/>
    <mergeCell ref="B21:C21"/>
    <mergeCell ref="B22:C22"/>
  </mergeCells>
  <pageMargins left="0.7" right="0.7" top="0.75" bottom="0.75" header="0.3" footer="0.3"/>
  <pageSetup paperSize="9" scale="9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Прил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2018-02-12T06:04:45Z</dcterms:modified>
</cp:coreProperties>
</file>